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ĂN PHÒNG 2023\BÁO CÁO\BÁO CÁO HẰNG THÁNG TRƯỚC 15\"/>
    </mc:Choice>
  </mc:AlternateContent>
  <xr:revisionPtr revIDLastSave="0" documentId="13_ncr:1_{4666FD06-48F5-4AB3-A212-2824F07D18C0}" xr6:coauthVersionLast="36" xr6:coauthVersionMax="36" xr10:uidLastSave="{00000000-0000-0000-0000-000000000000}"/>
  <bookViews>
    <workbookView xWindow="0" yWindow="0" windowWidth="20490" windowHeight="7545" activeTab="1" xr2:uid="{DEE4929A-E2D7-4C25-A885-C4402AC8D497}"/>
  </bookViews>
  <sheets>
    <sheet name="Biểu 03 TMBLHHDTDV" sheetId="3" r:id="rId1"/>
    <sheet name="Biểu 04 hoạt động XNK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" l="1"/>
  <c r="K11" i="3" l="1"/>
  <c r="K12" i="3"/>
  <c r="K13" i="3"/>
  <c r="K14" i="3"/>
  <c r="K15" i="3"/>
  <c r="J11" i="3"/>
  <c r="J12" i="3"/>
  <c r="J13" i="3"/>
  <c r="J14" i="3"/>
  <c r="J15" i="3"/>
  <c r="I25" i="4" l="1"/>
  <c r="E25" i="4"/>
  <c r="D25" i="4"/>
  <c r="F24" i="4"/>
  <c r="H24" i="4" s="1"/>
  <c r="F23" i="4"/>
  <c r="H23" i="4" s="1"/>
  <c r="F22" i="4"/>
  <c r="H22" i="4" s="1"/>
  <c r="F21" i="4"/>
  <c r="H21" i="4" s="1"/>
  <c r="H20" i="4"/>
  <c r="F20" i="4"/>
  <c r="F19" i="4"/>
  <c r="H19" i="4" s="1"/>
  <c r="F18" i="4"/>
  <c r="F17" i="4"/>
  <c r="F16" i="4"/>
  <c r="F15" i="4"/>
  <c r="H15" i="4" s="1"/>
  <c r="I14" i="4"/>
  <c r="E14" i="4"/>
  <c r="D14" i="4"/>
  <c r="F13" i="4"/>
  <c r="H13" i="4" s="1"/>
  <c r="F12" i="4"/>
  <c r="H12" i="4" s="1"/>
  <c r="F11" i="4"/>
  <c r="H11" i="4" s="1"/>
  <c r="F10" i="4"/>
  <c r="H10" i="4" s="1"/>
  <c r="F9" i="4"/>
  <c r="H9" i="4" s="1"/>
  <c r="D8" i="4"/>
  <c r="F8" i="4" s="1"/>
  <c r="H7" i="4"/>
  <c r="G7" i="4"/>
  <c r="F7" i="4"/>
  <c r="F14" i="4" l="1"/>
  <c r="H14" i="4" s="1"/>
  <c r="G15" i="4"/>
  <c r="F25" i="4"/>
  <c r="H25" i="4" s="1"/>
  <c r="K10" i="3"/>
  <c r="I10" i="3"/>
</calcChain>
</file>

<file path=xl/sharedStrings.xml><?xml version="1.0" encoding="utf-8"?>
<sst xmlns="http://schemas.openxmlformats.org/spreadsheetml/2006/main" count="81" uniqueCount="62">
  <si>
    <t>Biểu số 03/SCT-BCT</t>
  </si>
  <si>
    <t xml:space="preserve"> Thông tư số 34/2022/TT-BCT ngày 20/12/2022</t>
  </si>
  <si>
    <t>Đơn vị báo cáo: Sở Công Thương Gia Lai</t>
  </si>
  <si>
    <t>TT</t>
  </si>
  <si>
    <t>Chỉ tiêu</t>
  </si>
  <si>
    <t>Năm báo cáo</t>
  </si>
  <si>
    <t>Năm trước</t>
  </si>
  <si>
    <t>Tỷ lệ</t>
  </si>
  <si>
    <t>Thực hiện tháng trước</t>
  </si>
  <si>
    <t>Ước tính tháng báo cáo</t>
  </si>
  <si>
    <t>Cộng dồn từ đầu năm đến cuối tháng  báo cáo</t>
  </si>
  <si>
    <t>Thực hiện tháng báo cáo</t>
  </si>
  <si>
    <t>Cộng dồn từ đầu năm đến cuối tháng cáo cáo</t>
  </si>
  <si>
    <t>Ước tính tháng báo cáo so với thực hiện tháng trước</t>
  </si>
  <si>
    <t>Ước tính tháng báo cáo so với thực hiện tháng cùng kỳ năm trước</t>
  </si>
  <si>
    <t>Cộng dồn từ đầu năm đến cuối tháng báo cáo so với cùng kỳ năm trước</t>
  </si>
  <si>
    <t>A</t>
  </si>
  <si>
    <t>B</t>
  </si>
  <si>
    <t>6=2/1</t>
  </si>
  <si>
    <t>8=3/5</t>
  </si>
  <si>
    <t>Tổng mức bán lẻ hàng hoá và doanh thu dịch vụ</t>
  </si>
  <si>
    <t>Bán lẻ hàng hoá</t>
  </si>
  <si>
    <t>Du lịch</t>
  </si>
  <si>
    <t>Dịch vụ khác</t>
  </si>
  <si>
    <t>Đơn vị tính: Tỷ đồng</t>
  </si>
  <si>
    <t>Kế hoạch</t>
  </si>
  <si>
    <t>Dịch vụ ăn uống</t>
  </si>
  <si>
    <t>Dịch vụ lưu trú</t>
  </si>
  <si>
    <t>7=2/4</t>
  </si>
  <si>
    <t>TỔNG MỨC BÁN LẺ HÀNG HOÁ VÀ DOANH THU DỊCH VỤ QUÝ I/2023</t>
  </si>
  <si>
    <t>ĐVT</t>
  </si>
  <si>
    <t>KH2023</t>
  </si>
  <si>
    <t>TH 2T</t>
  </si>
  <si>
    <t>ước T3</t>
  </si>
  <si>
    <t>ước 3T</t>
  </si>
  <si>
    <t>So KH
(%)</t>
  </si>
  <si>
    <t>so cùng kỳ
( %)</t>
  </si>
  <si>
    <t>1. KN Xuất khẩu</t>
  </si>
  <si>
    <t>1000 USD</t>
  </si>
  <si>
    <t>Mặt hàng xuất khẩu</t>
  </si>
  <si>
    <t>1. Cà phê</t>
  </si>
  <si>
    <t>Tấn</t>
  </si>
  <si>
    <t xml:space="preserve">Giá trị </t>
  </si>
  <si>
    <t>2. Mủ cao su</t>
  </si>
  <si>
    <t>Giá trị</t>
  </si>
  <si>
    <t xml:space="preserve">3. Gỗ tinh chế </t>
  </si>
  <si>
    <t>5 Hàng khác</t>
  </si>
  <si>
    <t>2. KN Nhập khẩu</t>
  </si>
  <si>
    <t>Mặt hàng nhập khẩu</t>
  </si>
  <si>
    <t>1.Gỗ, nguyên phụ liệu gỗ</t>
  </si>
  <si>
    <t>2. Máy móc thiết bị</t>
  </si>
  <si>
    <t>3. Sắn lát</t>
  </si>
  <si>
    <t>4.Hạt điều</t>
  </si>
  <si>
    <t>5. cao su tự nhiên</t>
  </si>
  <si>
    <t xml:space="preserve">giá trị </t>
  </si>
  <si>
    <t>6. Hàng khác</t>
  </si>
  <si>
    <t>HOẠT ĐỘNG XUẤT NHẬP KHẨU QUÝ I/2023</t>
  </si>
  <si>
    <t>Biểu số 04</t>
  </si>
  <si>
    <t>Cùng kỳ</t>
  </si>
  <si>
    <t xml:space="preserve"> (Kèm theo Báo cáo số:       /BC-SCT ngày      tháng 03 năm 2023 của Sở Công Thương)</t>
  </si>
  <si>
    <t>(Kèm theo Báo cáo số:       /BC-SCT ngày      tháng 03 năm 2023 của Sở Công Thương)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</si>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</sst>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0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0"/>
      <name val="Arial"/>
      <family val="2"/>
    </font>
    <font>
      <sz val="12"/>
      <name val="VNI-Time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3" fillId="0" borderId="0" xfId="0" applyFont="1"/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3" fontId="14" fillId="0" borderId="1" xfId="1" applyFont="1" applyBorder="1" applyAlignment="1">
      <alignment horizontal="left" vertical="center"/>
    </xf>
    <xf numFmtId="0" fontId="14" fillId="0" borderId="1" xfId="0" applyFont="1" applyBorder="1"/>
    <xf numFmtId="0" fontId="14" fillId="0" borderId="1" xfId="0" quotePrefix="1" applyFont="1" applyBorder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12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3" fontId="14" fillId="0" borderId="1" xfId="1" applyFont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43" fontId="15" fillId="0" borderId="1" xfId="1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3" fontId="14" fillId="0" borderId="1" xfId="1" applyFont="1" applyFill="1" applyBorder="1" applyAlignment="1">
      <alignment horizontal="left" vertical="center"/>
    </xf>
    <xf numFmtId="43" fontId="14" fillId="0" borderId="1" xfId="1" applyNumberFormat="1" applyFont="1" applyFill="1" applyBorder="1" applyAlignment="1">
      <alignment horizontal="left" vertical="center"/>
    </xf>
    <xf numFmtId="43" fontId="15" fillId="0" borderId="1" xfId="1" applyNumberFormat="1" applyFont="1" applyBorder="1" applyAlignment="1">
      <alignment horizontal="left" vertical="center"/>
    </xf>
    <xf numFmtId="4" fontId="14" fillId="0" borderId="1" xfId="0" applyNumberFormat="1" applyFont="1" applyBorder="1" applyAlignment="1">
      <alignment vertical="center"/>
    </xf>
    <xf numFmtId="43" fontId="14" fillId="0" borderId="1" xfId="1" applyFont="1" applyFill="1" applyBorder="1" applyAlignment="1">
      <alignment horizontal="right" vertical="center"/>
    </xf>
    <xf numFmtId="43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Border="1" applyAlignment="1">
      <alignment horizontal="center" vertical="center"/>
    </xf>
    <xf numFmtId="4" fontId="14" fillId="0" borderId="1" xfId="0" applyNumberFormat="1" applyFont="1" applyBorder="1"/>
    <xf numFmtId="43" fontId="15" fillId="0" borderId="1" xfId="1" applyFont="1" applyBorder="1" applyAlignment="1">
      <alignment horizontal="center" vertical="center"/>
    </xf>
    <xf numFmtId="43" fontId="15" fillId="0" borderId="1" xfId="1" applyNumberFormat="1" applyFont="1" applyFill="1" applyBorder="1" applyAlignment="1">
      <alignment horizontal="left" vertical="center"/>
    </xf>
    <xf numFmtId="4" fontId="15" fillId="0" borderId="1" xfId="0" applyNumberFormat="1" applyFont="1" applyBorder="1" applyAlignment="1">
      <alignment vertical="center"/>
    </xf>
    <xf numFmtId="164" fontId="14" fillId="0" borderId="1" xfId="1" applyNumberFormat="1" applyFont="1" applyFill="1" applyBorder="1" applyAlignment="1">
      <alignment horizontal="left" vertical="center"/>
    </xf>
    <xf numFmtId="43" fontId="14" fillId="0" borderId="1" xfId="1" applyNumberFormat="1" applyFont="1" applyBorder="1" applyAlignment="1">
      <alignment horizontal="left" vertical="center"/>
    </xf>
    <xf numFmtId="43" fontId="14" fillId="0" borderId="5" xfId="1" applyNumberFormat="1" applyFont="1" applyBorder="1" applyAlignment="1">
      <alignment horizontal="left" vertical="center"/>
    </xf>
    <xf numFmtId="0" fontId="14" fillId="0" borderId="1" xfId="0" applyFont="1" applyFill="1" applyBorder="1"/>
    <xf numFmtId="43" fontId="14" fillId="0" borderId="5" xfId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43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1" fillId="0" borderId="1" xfId="1" applyNumberFormat="1" applyFont="1" applyBorder="1" applyAlignment="1">
      <alignment horizontal="center" vertical="center"/>
    </xf>
    <xf numFmtId="43" fontId="1" fillId="0" borderId="1" xfId="1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/>
    </xf>
    <xf numFmtId="43" fontId="1" fillId="0" borderId="1" xfId="1" applyFont="1" applyBorder="1"/>
    <xf numFmtId="43" fontId="1" fillId="0" borderId="1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Comma" xfId="1" builtinId="3"/>
    <cellStyle name="Comma 15 3" xfId="3" xr:uid="{4B7B0239-FEE2-43D5-B86E-2189CB6D54B3}"/>
    <cellStyle name="Normal" xfId="0" builtinId="0"/>
    <cellStyle name="Normal 27" xfId="2" xr:uid="{126A310E-B5A2-41CE-B7B2-9D983E2622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C937-345A-49DE-A083-6C19466DF965}">
  <dimension ref="A1:K18"/>
  <sheetViews>
    <sheetView workbookViewId="0">
      <selection activeCell="J10" sqref="J10"/>
    </sheetView>
  </sheetViews>
  <sheetFormatPr defaultRowHeight="15" x14ac:dyDescent="0.25"/>
  <cols>
    <col min="1" max="1" width="5" customWidth="1"/>
    <col min="2" max="2" width="26.42578125" customWidth="1"/>
    <col min="3" max="3" width="9.140625" customWidth="1"/>
    <col min="4" max="4" width="9.85546875" customWidth="1"/>
    <col min="5" max="5" width="11.7109375" customWidth="1"/>
    <col min="8" max="8" width="10.7109375" customWidth="1"/>
    <col min="10" max="10" width="15.5703125" customWidth="1"/>
    <col min="11" max="11" width="17.42578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  <c r="H1" s="3"/>
      <c r="I1" s="76" t="s">
        <v>2</v>
      </c>
      <c r="J1" s="76"/>
      <c r="K1" s="76"/>
    </row>
    <row r="2" spans="1:11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x14ac:dyDescent="0.25">
      <c r="A4" s="1"/>
      <c r="B4" s="80" t="s">
        <v>29</v>
      </c>
      <c r="C4" s="80"/>
      <c r="D4" s="80"/>
      <c r="E4" s="80"/>
      <c r="F4" s="80"/>
      <c r="G4" s="80"/>
      <c r="H4" s="80"/>
      <c r="I4" s="80"/>
      <c r="J4" s="80"/>
      <c r="K4" s="1"/>
    </row>
    <row r="5" spans="1:11" ht="15.75" x14ac:dyDescent="0.25">
      <c r="A5" s="1"/>
      <c r="B5" s="76" t="s">
        <v>60</v>
      </c>
      <c r="C5" s="76"/>
      <c r="D5" s="76"/>
      <c r="E5" s="76"/>
      <c r="F5" s="76"/>
      <c r="G5" s="76"/>
      <c r="H5" s="76"/>
      <c r="I5" s="76"/>
      <c r="J5" s="76"/>
      <c r="K5" s="1"/>
    </row>
    <row r="6" spans="1:11" ht="15.75" x14ac:dyDescent="0.25">
      <c r="A6" s="1"/>
      <c r="B6" s="1"/>
      <c r="C6" s="1"/>
      <c r="D6" s="1"/>
      <c r="E6" s="1"/>
      <c r="F6" s="1"/>
      <c r="G6" s="1"/>
      <c r="H6" s="1"/>
      <c r="I6" s="1"/>
      <c r="J6" s="3" t="s">
        <v>24</v>
      </c>
      <c r="K6" s="3"/>
    </row>
    <row r="7" spans="1:11" ht="15.75" x14ac:dyDescent="0.25">
      <c r="A7" s="74" t="s">
        <v>3</v>
      </c>
      <c r="B7" s="74" t="s">
        <v>4</v>
      </c>
      <c r="C7" s="5"/>
      <c r="D7" s="77" t="s">
        <v>5</v>
      </c>
      <c r="E7" s="78"/>
      <c r="F7" s="79"/>
      <c r="G7" s="77" t="s">
        <v>6</v>
      </c>
      <c r="H7" s="79"/>
      <c r="I7" s="77" t="s">
        <v>7</v>
      </c>
      <c r="J7" s="78"/>
      <c r="K7" s="79"/>
    </row>
    <row r="8" spans="1:11" ht="108.75" customHeight="1" x14ac:dyDescent="0.25">
      <c r="A8" s="75"/>
      <c r="B8" s="75"/>
      <c r="C8" s="10" t="s">
        <v>25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5" t="s">
        <v>14</v>
      </c>
      <c r="K8" s="5" t="s">
        <v>15</v>
      </c>
    </row>
    <row r="9" spans="1:11" ht="15.75" x14ac:dyDescent="0.25">
      <c r="A9" s="2" t="s">
        <v>16</v>
      </c>
      <c r="B9" s="11" t="s">
        <v>17</v>
      </c>
      <c r="C9" s="22"/>
      <c r="D9" s="22">
        <v>1</v>
      </c>
      <c r="E9" s="2">
        <v>2</v>
      </c>
      <c r="F9" s="2">
        <v>3</v>
      </c>
      <c r="G9" s="2">
        <v>4</v>
      </c>
      <c r="H9" s="2">
        <v>5</v>
      </c>
      <c r="I9" s="2" t="s">
        <v>18</v>
      </c>
      <c r="J9" s="2" t="s">
        <v>28</v>
      </c>
      <c r="K9" s="2" t="s">
        <v>19</v>
      </c>
    </row>
    <row r="10" spans="1:11" ht="41.25" customHeight="1" x14ac:dyDescent="0.25">
      <c r="A10" s="5" t="s">
        <v>61</v>
      </c>
      <c r="B10" s="71" t="s">
        <v>20</v>
      </c>
      <c r="C10" s="12">
        <v>108000</v>
      </c>
      <c r="D10" s="13">
        <v>7580.6459999999997</v>
      </c>
      <c r="E10" s="13">
        <v>7702</v>
      </c>
      <c r="F10" s="13">
        <v>23832</v>
      </c>
      <c r="G10" s="14">
        <v>6041.14</v>
      </c>
      <c r="H10" s="15">
        <v>18068.98</v>
      </c>
      <c r="I10" s="16">
        <f>E10/D10*100</f>
        <v>101.60083982288582</v>
      </c>
      <c r="J10" s="16">
        <f>E10/G10*100</f>
        <v>127.49249313871222</v>
      </c>
      <c r="K10" s="16">
        <f>F10/H10*100</f>
        <v>131.89455077154329</v>
      </c>
    </row>
    <row r="11" spans="1:11" ht="22.5" customHeight="1" x14ac:dyDescent="0.25">
      <c r="A11" s="62">
        <v>1</v>
      </c>
      <c r="B11" s="7" t="s">
        <v>21</v>
      </c>
      <c r="C11" s="7"/>
      <c r="D11" s="17">
        <v>6080.58</v>
      </c>
      <c r="E11" s="17">
        <v>6199.48</v>
      </c>
      <c r="F11" s="17">
        <v>19268.059999999998</v>
      </c>
      <c r="G11" s="18">
        <v>4998.0910000000003</v>
      </c>
      <c r="H11" s="19">
        <v>14927.612999999999</v>
      </c>
      <c r="I11" s="20"/>
      <c r="J11" s="23">
        <f t="shared" ref="J11:J15" si="0">E11/G11*100</f>
        <v>124.03695731030106</v>
      </c>
      <c r="K11" s="23">
        <f t="shared" ref="K11:K15" si="1">F11/H11*100</f>
        <v>129.07663134085803</v>
      </c>
    </row>
    <row r="12" spans="1:11" ht="22.5" customHeight="1" x14ac:dyDescent="0.25">
      <c r="A12" s="62">
        <v>2</v>
      </c>
      <c r="B12" s="7" t="s">
        <v>27</v>
      </c>
      <c r="C12" s="7"/>
      <c r="D12" s="17">
        <v>59.6</v>
      </c>
      <c r="E12" s="17">
        <v>59.7</v>
      </c>
      <c r="F12" s="17">
        <v>173.2</v>
      </c>
      <c r="G12" s="21">
        <v>7.633</v>
      </c>
      <c r="H12" s="19">
        <v>22.553000000000001</v>
      </c>
      <c r="I12" s="20"/>
      <c r="J12" s="23">
        <f t="shared" si="0"/>
        <v>782.13022402725016</v>
      </c>
      <c r="K12" s="23">
        <f t="shared" si="1"/>
        <v>767.96878464062422</v>
      </c>
    </row>
    <row r="13" spans="1:11" ht="22.5" customHeight="1" x14ac:dyDescent="0.25">
      <c r="A13" s="62">
        <v>3</v>
      </c>
      <c r="B13" s="8" t="s">
        <v>26</v>
      </c>
      <c r="C13" s="8"/>
      <c r="D13" s="17">
        <v>903.12</v>
      </c>
      <c r="E13" s="17">
        <v>903.34</v>
      </c>
      <c r="F13" s="17">
        <v>2765.46</v>
      </c>
      <c r="G13" s="21">
        <v>582.14099999999996</v>
      </c>
      <c r="H13" s="19">
        <v>1751.1579999999999</v>
      </c>
      <c r="I13" s="20"/>
      <c r="J13" s="23">
        <f t="shared" si="0"/>
        <v>155.1754643634446</v>
      </c>
      <c r="K13" s="23">
        <f t="shared" si="1"/>
        <v>157.92178661205901</v>
      </c>
    </row>
    <row r="14" spans="1:11" ht="15.75" x14ac:dyDescent="0.25">
      <c r="A14" s="62">
        <v>4</v>
      </c>
      <c r="B14" s="8" t="s">
        <v>22</v>
      </c>
      <c r="C14" s="8"/>
      <c r="D14" s="17">
        <v>4.41</v>
      </c>
      <c r="E14" s="17">
        <v>4.42</v>
      </c>
      <c r="F14" s="17">
        <v>13.157</v>
      </c>
      <c r="G14" s="21">
        <v>0.48499999999999999</v>
      </c>
      <c r="H14" s="19">
        <v>1.3919999999999999</v>
      </c>
      <c r="I14" s="20"/>
      <c r="J14" s="23">
        <f t="shared" si="0"/>
        <v>911.34020618556701</v>
      </c>
      <c r="K14" s="23">
        <f t="shared" si="1"/>
        <v>945.18678160919546</v>
      </c>
    </row>
    <row r="15" spans="1:11" ht="15.75" x14ac:dyDescent="0.25">
      <c r="A15" s="70">
        <v>5</v>
      </c>
      <c r="B15" s="9" t="s">
        <v>23</v>
      </c>
      <c r="C15" s="9"/>
      <c r="D15" s="17">
        <v>532.91999999999996</v>
      </c>
      <c r="E15" s="17">
        <v>535.23</v>
      </c>
      <c r="F15" s="17">
        <v>1611.15</v>
      </c>
      <c r="G15" s="21">
        <v>452.78399999999999</v>
      </c>
      <c r="H15" s="73">
        <v>1366.268</v>
      </c>
      <c r="I15" s="20"/>
      <c r="J15" s="23">
        <f t="shared" si="0"/>
        <v>118.20868228559314</v>
      </c>
      <c r="K15" s="23">
        <f t="shared" si="1"/>
        <v>117.92342351573777</v>
      </c>
    </row>
    <row r="16" spans="1:11" ht="15.75" x14ac:dyDescent="0.25">
      <c r="D16" s="72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6"/>
      <c r="C18" s="6"/>
      <c r="D18" s="4"/>
      <c r="E18" s="4"/>
      <c r="F18" s="4"/>
      <c r="G18" s="4"/>
      <c r="H18" s="34"/>
      <c r="I18" s="34"/>
      <c r="J18" s="34"/>
    </row>
  </sheetData>
  <mergeCells count="8">
    <mergeCell ref="A7:A8"/>
    <mergeCell ref="I1:K1"/>
    <mergeCell ref="D7:F7"/>
    <mergeCell ref="G7:H7"/>
    <mergeCell ref="I7:K7"/>
    <mergeCell ref="B7:B8"/>
    <mergeCell ref="B5:J5"/>
    <mergeCell ref="B4:J4"/>
  </mergeCells>
  <pageMargins left="0.7" right="0.7" top="0.75" bottom="0.75" header="0.3" footer="0.3"/>
  <pageSetup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04B3-916F-45D3-AEE4-B73559F59781}">
  <dimension ref="A1:K25"/>
  <sheetViews>
    <sheetView tabSelected="1" workbookViewId="0">
      <selection activeCell="L17" sqref="L17"/>
    </sheetView>
  </sheetViews>
  <sheetFormatPr defaultRowHeight="15" x14ac:dyDescent="0.25"/>
  <cols>
    <col min="1" max="1" width="20.42578125" customWidth="1"/>
    <col min="2" max="2" width="11.85546875" customWidth="1"/>
    <col min="3" max="3" width="12.7109375" bestFit="1" customWidth="1"/>
    <col min="4" max="4" width="15.140625" customWidth="1"/>
    <col min="5" max="5" width="14.42578125" customWidth="1"/>
    <col min="6" max="6" width="14.5703125" customWidth="1"/>
    <col min="7" max="7" width="10.7109375" customWidth="1"/>
    <col min="8" max="8" width="11.5703125" customWidth="1"/>
    <col min="9" max="9" width="12.42578125" customWidth="1"/>
  </cols>
  <sheetData>
    <row r="1" spans="1:11" ht="15.75" x14ac:dyDescent="0.25">
      <c r="A1" s="3" t="s">
        <v>57</v>
      </c>
      <c r="B1" s="3"/>
      <c r="C1" s="3"/>
      <c r="D1" s="3"/>
      <c r="E1" s="76" t="s">
        <v>2</v>
      </c>
      <c r="F1" s="76"/>
      <c r="G1" s="76"/>
      <c r="H1" s="76"/>
      <c r="I1" s="76"/>
      <c r="J1" s="35"/>
      <c r="K1" s="35"/>
    </row>
    <row r="2" spans="1:1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A3" s="1"/>
      <c r="B3" s="1"/>
      <c r="C3" s="34" t="s">
        <v>56</v>
      </c>
      <c r="D3" s="34"/>
      <c r="E3" s="34"/>
      <c r="F3" s="34"/>
      <c r="G3" s="34"/>
      <c r="H3" s="34"/>
      <c r="I3" s="34"/>
      <c r="J3" s="34"/>
      <c r="K3" s="1"/>
    </row>
    <row r="4" spans="1:11" ht="15.75" x14ac:dyDescent="0.25">
      <c r="A4" s="1"/>
      <c r="B4" s="35" t="s">
        <v>59</v>
      </c>
      <c r="C4" s="35"/>
      <c r="D4" s="35"/>
      <c r="E4" s="35"/>
      <c r="F4" s="35"/>
      <c r="G4" s="35"/>
      <c r="H4" s="35"/>
      <c r="I4" s="34"/>
      <c r="J4" s="34"/>
      <c r="K4" s="1"/>
    </row>
    <row r="5" spans="1:11" ht="18.75" x14ac:dyDescent="0.25">
      <c r="A5" s="36"/>
      <c r="B5" s="36"/>
      <c r="C5" s="36"/>
      <c r="D5" s="36"/>
      <c r="E5" s="36"/>
      <c r="F5" s="36"/>
      <c r="G5" s="36"/>
      <c r="H5" s="36"/>
      <c r="I5" s="24"/>
    </row>
    <row r="6" spans="1:11" ht="31.5" x14ac:dyDescent="0.25">
      <c r="A6" s="37" t="s">
        <v>4</v>
      </c>
      <c r="B6" s="38" t="s">
        <v>30</v>
      </c>
      <c r="C6" s="39" t="s">
        <v>31</v>
      </c>
      <c r="D6" s="39" t="s">
        <v>32</v>
      </c>
      <c r="E6" s="39" t="s">
        <v>33</v>
      </c>
      <c r="F6" s="40" t="s">
        <v>34</v>
      </c>
      <c r="G6" s="40" t="s">
        <v>35</v>
      </c>
      <c r="H6" s="40" t="s">
        <v>36</v>
      </c>
      <c r="I6" s="62" t="s">
        <v>58</v>
      </c>
    </row>
    <row r="7" spans="1:11" ht="15.75" x14ac:dyDescent="0.25">
      <c r="A7" s="26" t="s">
        <v>37</v>
      </c>
      <c r="B7" s="41" t="s">
        <v>38</v>
      </c>
      <c r="C7" s="42">
        <v>680000</v>
      </c>
      <c r="D7" s="43">
        <v>150000</v>
      </c>
      <c r="E7" s="43">
        <v>70000</v>
      </c>
      <c r="F7" s="44">
        <f>D7+E7</f>
        <v>220000</v>
      </c>
      <c r="G7" s="44">
        <f>F7/C7*100</f>
        <v>32.352941176470587</v>
      </c>
      <c r="H7" s="45">
        <f>F7/I7*100</f>
        <v>110.00000000000001</v>
      </c>
      <c r="I7" s="63">
        <v>200000</v>
      </c>
    </row>
    <row r="8" spans="1:11" ht="15.75" x14ac:dyDescent="0.25">
      <c r="A8" s="27" t="s">
        <v>39</v>
      </c>
      <c r="B8" s="41"/>
      <c r="C8" s="46"/>
      <c r="D8" s="43">
        <f>B8+C8</f>
        <v>0</v>
      </c>
      <c r="E8" s="47"/>
      <c r="F8" s="44">
        <f t="shared" ref="F8:F14" si="0">D8+E8</f>
        <v>0</v>
      </c>
      <c r="G8" s="48"/>
      <c r="H8" s="49"/>
      <c r="I8" s="64"/>
    </row>
    <row r="9" spans="1:11" ht="15.75" x14ac:dyDescent="0.25">
      <c r="A9" s="25" t="s">
        <v>40</v>
      </c>
      <c r="B9" s="41" t="s">
        <v>41</v>
      </c>
      <c r="C9" s="50"/>
      <c r="D9" s="51">
        <v>62820</v>
      </c>
      <c r="E9" s="47">
        <v>25000</v>
      </c>
      <c r="F9" s="52">
        <f t="shared" si="0"/>
        <v>87820</v>
      </c>
      <c r="G9" s="48"/>
      <c r="H9" s="53">
        <f t="shared" ref="H9:H25" si="1">F9/I9*100</f>
        <v>113.31612903225808</v>
      </c>
      <c r="I9" s="65">
        <v>77500</v>
      </c>
    </row>
    <row r="10" spans="1:11" ht="15.75" x14ac:dyDescent="0.25">
      <c r="A10" s="25" t="s">
        <v>42</v>
      </c>
      <c r="B10" s="41" t="s">
        <v>38</v>
      </c>
      <c r="C10" s="46"/>
      <c r="D10" s="51">
        <v>127000</v>
      </c>
      <c r="E10" s="47">
        <v>52000</v>
      </c>
      <c r="F10" s="52">
        <f t="shared" si="0"/>
        <v>179000</v>
      </c>
      <c r="G10" s="48"/>
      <c r="H10" s="53">
        <f t="shared" si="1"/>
        <v>115.48387096774194</v>
      </c>
      <c r="I10" s="65">
        <v>155000</v>
      </c>
    </row>
    <row r="11" spans="1:11" ht="15.75" x14ac:dyDescent="0.25">
      <c r="A11" s="25" t="s">
        <v>43</v>
      </c>
      <c r="B11" s="41" t="s">
        <v>41</v>
      </c>
      <c r="C11" s="50"/>
      <c r="D11" s="51">
        <v>160</v>
      </c>
      <c r="E11" s="47">
        <v>100</v>
      </c>
      <c r="F11" s="52">
        <f t="shared" si="0"/>
        <v>260</v>
      </c>
      <c r="G11" s="48"/>
      <c r="H11" s="53">
        <f t="shared" si="1"/>
        <v>52</v>
      </c>
      <c r="I11" s="65">
        <v>500</v>
      </c>
    </row>
    <row r="12" spans="1:11" ht="15.75" x14ac:dyDescent="0.25">
      <c r="A12" s="25" t="s">
        <v>44</v>
      </c>
      <c r="B12" s="41" t="s">
        <v>38</v>
      </c>
      <c r="C12" s="46"/>
      <c r="D12" s="51">
        <v>197</v>
      </c>
      <c r="E12" s="47">
        <v>120</v>
      </c>
      <c r="F12" s="52">
        <f t="shared" si="0"/>
        <v>317</v>
      </c>
      <c r="G12" s="48"/>
      <c r="H12" s="53">
        <f t="shared" si="1"/>
        <v>39.625</v>
      </c>
      <c r="I12" s="65">
        <v>800</v>
      </c>
    </row>
    <row r="13" spans="1:11" ht="15.75" x14ac:dyDescent="0.25">
      <c r="A13" s="25" t="s">
        <v>45</v>
      </c>
      <c r="B13" s="41" t="s">
        <v>38</v>
      </c>
      <c r="C13" s="50"/>
      <c r="D13" s="51">
        <v>83</v>
      </c>
      <c r="E13" s="47">
        <v>100</v>
      </c>
      <c r="F13" s="52">
        <f t="shared" si="0"/>
        <v>183</v>
      </c>
      <c r="G13" s="48"/>
      <c r="H13" s="53">
        <f t="shared" si="1"/>
        <v>22.875</v>
      </c>
      <c r="I13" s="65">
        <v>800</v>
      </c>
    </row>
    <row r="14" spans="1:11" ht="15.75" x14ac:dyDescent="0.25">
      <c r="A14" s="25" t="s">
        <v>46</v>
      </c>
      <c r="B14" s="41" t="s">
        <v>38</v>
      </c>
      <c r="C14" s="50"/>
      <c r="D14" s="51">
        <f>D7-D10-D12-D13</f>
        <v>22720</v>
      </c>
      <c r="E14" s="47">
        <f>E7-E10-E12-E13</f>
        <v>17780</v>
      </c>
      <c r="F14" s="52">
        <f t="shared" si="0"/>
        <v>40500</v>
      </c>
      <c r="G14" s="48"/>
      <c r="H14" s="53">
        <f t="shared" si="1"/>
        <v>93.31797235023042</v>
      </c>
      <c r="I14" s="65">
        <f>I7-I10-I12-I13</f>
        <v>43400</v>
      </c>
    </row>
    <row r="15" spans="1:11" ht="15.75" x14ac:dyDescent="0.25">
      <c r="A15" s="26" t="s">
        <v>47</v>
      </c>
      <c r="B15" s="54" t="s">
        <v>38</v>
      </c>
      <c r="C15" s="55">
        <v>110000</v>
      </c>
      <c r="D15" s="55">
        <v>15000</v>
      </c>
      <c r="E15" s="55">
        <v>8000</v>
      </c>
      <c r="F15" s="48">
        <f>D15+E15</f>
        <v>23000</v>
      </c>
      <c r="G15" s="48">
        <f>F15/C15*100</f>
        <v>20.909090909090907</v>
      </c>
      <c r="H15" s="56">
        <f t="shared" si="1"/>
        <v>75.409836065573771</v>
      </c>
      <c r="I15" s="63">
        <v>30500</v>
      </c>
    </row>
    <row r="16" spans="1:11" ht="15.75" x14ac:dyDescent="0.25">
      <c r="A16" s="27" t="s">
        <v>48</v>
      </c>
      <c r="B16" s="41"/>
      <c r="C16" s="57"/>
      <c r="D16" s="47"/>
      <c r="E16" s="57"/>
      <c r="F16" s="48">
        <f t="shared" ref="F16:F25" si="2">D16+E16</f>
        <v>0</v>
      </c>
      <c r="G16" s="58"/>
      <c r="H16" s="49"/>
      <c r="I16" s="66"/>
    </row>
    <row r="17" spans="1:9" ht="31.5" x14ac:dyDescent="0.25">
      <c r="A17" s="28" t="s">
        <v>49</v>
      </c>
      <c r="B17" s="31" t="s">
        <v>38</v>
      </c>
      <c r="C17" s="57"/>
      <c r="D17" s="46">
        <v>0</v>
      </c>
      <c r="E17" s="57"/>
      <c r="F17" s="48">
        <f t="shared" si="2"/>
        <v>0</v>
      </c>
      <c r="G17" s="58"/>
      <c r="H17" s="49"/>
      <c r="I17" s="65"/>
    </row>
    <row r="18" spans="1:9" ht="15.75" x14ac:dyDescent="0.25">
      <c r="A18" s="29" t="s">
        <v>50</v>
      </c>
      <c r="B18" s="31" t="s">
        <v>38</v>
      </c>
      <c r="C18" s="57"/>
      <c r="D18" s="46">
        <v>0</v>
      </c>
      <c r="E18" s="57"/>
      <c r="F18" s="48">
        <f t="shared" si="2"/>
        <v>0</v>
      </c>
      <c r="G18" s="59"/>
      <c r="H18" s="53"/>
      <c r="I18" s="65"/>
    </row>
    <row r="19" spans="1:9" ht="15.75" x14ac:dyDescent="0.25">
      <c r="A19" s="30" t="s">
        <v>51</v>
      </c>
      <c r="B19" s="31" t="s">
        <v>41</v>
      </c>
      <c r="C19" s="47"/>
      <c r="D19" s="51">
        <v>1500</v>
      </c>
      <c r="E19" s="47">
        <v>1000</v>
      </c>
      <c r="F19" s="58">
        <f t="shared" si="2"/>
        <v>2500</v>
      </c>
      <c r="G19" s="58"/>
      <c r="H19" s="53">
        <f t="shared" si="1"/>
        <v>43.859649122807014</v>
      </c>
      <c r="I19" s="67">
        <v>5700</v>
      </c>
    </row>
    <row r="20" spans="1:9" ht="15.75" x14ac:dyDescent="0.25">
      <c r="A20" s="31" t="s">
        <v>44</v>
      </c>
      <c r="B20" s="31" t="s">
        <v>38</v>
      </c>
      <c r="C20" s="47"/>
      <c r="D20" s="51">
        <v>360</v>
      </c>
      <c r="E20" s="47">
        <v>240</v>
      </c>
      <c r="F20" s="58">
        <f t="shared" si="2"/>
        <v>600</v>
      </c>
      <c r="G20" s="58"/>
      <c r="H20" s="53">
        <f t="shared" si="1"/>
        <v>44.91017964071856</v>
      </c>
      <c r="I20" s="67">
        <v>1336</v>
      </c>
    </row>
    <row r="21" spans="1:9" ht="15.75" x14ac:dyDescent="0.25">
      <c r="A21" s="29" t="s">
        <v>52</v>
      </c>
      <c r="B21" s="31" t="s">
        <v>41</v>
      </c>
      <c r="C21" s="57"/>
      <c r="D21" s="46"/>
      <c r="E21" s="57">
        <v>500</v>
      </c>
      <c r="F21" s="58">
        <f t="shared" si="2"/>
        <v>500</v>
      </c>
      <c r="G21" s="58"/>
      <c r="H21" s="53">
        <f t="shared" si="1"/>
        <v>58.82352941176471</v>
      </c>
      <c r="I21" s="65">
        <v>850</v>
      </c>
    </row>
    <row r="22" spans="1:9" ht="15.75" x14ac:dyDescent="0.25">
      <c r="A22" s="29" t="s">
        <v>42</v>
      </c>
      <c r="B22" s="31" t="s">
        <v>38</v>
      </c>
      <c r="C22" s="57"/>
      <c r="D22" s="46"/>
      <c r="E22" s="57">
        <v>600</v>
      </c>
      <c r="F22" s="58">
        <f t="shared" si="2"/>
        <v>600</v>
      </c>
      <c r="G22" s="58"/>
      <c r="H22" s="53">
        <f t="shared" si="1"/>
        <v>67.796610169491515</v>
      </c>
      <c r="I22" s="65">
        <v>885</v>
      </c>
    </row>
    <row r="23" spans="1:9" ht="15.75" x14ac:dyDescent="0.25">
      <c r="A23" s="32" t="s">
        <v>53</v>
      </c>
      <c r="B23" s="31" t="s">
        <v>41</v>
      </c>
      <c r="C23" s="60"/>
      <c r="D23" s="47">
        <v>1900</v>
      </c>
      <c r="E23" s="60">
        <v>1000</v>
      </c>
      <c r="F23" s="58">
        <f t="shared" si="2"/>
        <v>2900</v>
      </c>
      <c r="G23" s="32"/>
      <c r="H23" s="53">
        <f t="shared" si="1"/>
        <v>96.666666666666671</v>
      </c>
      <c r="I23" s="68">
        <v>3000</v>
      </c>
    </row>
    <row r="24" spans="1:9" ht="15.75" x14ac:dyDescent="0.25">
      <c r="A24" s="32" t="s">
        <v>54</v>
      </c>
      <c r="B24" s="61" t="s">
        <v>38</v>
      </c>
      <c r="C24" s="60"/>
      <c r="D24" s="47">
        <v>2280</v>
      </c>
      <c r="E24" s="60">
        <v>1200</v>
      </c>
      <c r="F24" s="58">
        <f t="shared" si="2"/>
        <v>3480</v>
      </c>
      <c r="G24" s="32"/>
      <c r="H24" s="53">
        <f t="shared" si="1"/>
        <v>110.47619047619048</v>
      </c>
      <c r="I24" s="68">
        <v>3150</v>
      </c>
    </row>
    <row r="25" spans="1:9" ht="15.75" x14ac:dyDescent="0.25">
      <c r="A25" s="33" t="s">
        <v>55</v>
      </c>
      <c r="B25" s="31" t="s">
        <v>38</v>
      </c>
      <c r="C25" s="47"/>
      <c r="D25" s="47">
        <f>D15-D20-D22-D24</f>
        <v>12360</v>
      </c>
      <c r="E25" s="47">
        <f>E15-E17-E18-E20-E22-E24</f>
        <v>5960</v>
      </c>
      <c r="F25" s="58">
        <f t="shared" si="2"/>
        <v>18320</v>
      </c>
      <c r="G25" s="58"/>
      <c r="H25" s="53">
        <f t="shared" si="1"/>
        <v>70.423618051818252</v>
      </c>
      <c r="I25" s="69">
        <f>I15-I20-I24</f>
        <v>26014</v>
      </c>
    </row>
  </sheetData>
  <mergeCells count="1">
    <mergeCell ref="E1:I1"/>
  </mergeCells>
  <printOptions horizontalCentered="1"/>
  <pageMargins left="0.25" right="0.25" top="0.25" bottom="0.25" header="0.25" footer="0.25"/>
  <pageSetup scale="10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Biểu 03 TMBLHHDTDV</vt:lpstr>
      <vt:lpstr>Biểu 04 hoạt động XNK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2023-03-14T23:01:10Z</cp:lastPrinted>
  <dcterms:created xsi:type="dcterms:W3CDTF">2023-03-08T18:42:25Z</dcterms:created>
  <dcterms:modified xsi:type="dcterms:W3CDTF">2023-03-14T23:17:51Z</dcterms:modified>
</cp:coreProperties>
</file>